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73" i="1" l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<sst xmlns="http://schemas.openxmlformats.org/spreadsheetml/2006/main" count="139" uniqueCount="106">
  <si>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</si>
  <si>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</si>
  <si>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</si>
  <si>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</si>
  <si>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</si>
  <si>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</si>
  <si>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</si>
  <si>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</si>
  <si>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</si>
  <si>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</si>
  <si>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</si>
  <si>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</si>
  <si>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</si>
  <si>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</si>
  <si>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</si>
  <si>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</si>
  <si>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</si>
  <si>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</si>
  <si>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</si>
  <si>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</si>
  <si>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</si>
  <si>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</si>
  <si>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</si>
  <si>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</si>
  <si>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</si>
  <si>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</si>
  <si>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</si>
  <si>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</si>
  <si>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</si>
  <si>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</si>
  <si>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</si>
  <si>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</si>
  <si>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</si>
  <si>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</si>
  <si>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</si>
  <si>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</si>
  <si>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</si>
  <si>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</si>
  <si>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</si>
  <si>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</si>
  <si>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</si>
  <si>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Кабель КММФ-Э-4 4х0,2мм, маслостойкий</t>
  </si>
  <si>
    <t>м</t>
  </si>
  <si>
    <t>целым куском 90 м</t>
  </si>
  <si>
    <t>Кабель КММ 4х0,35</t>
  </si>
  <si>
    <t>Муфта соединительная 3СТП-10У-35-50</t>
  </si>
  <si>
    <t>шт</t>
  </si>
  <si>
    <t>Кабель ВВГнг (А) 5*2,5ок (N,PE)</t>
  </si>
  <si>
    <t>Кабель силовой ВВГнг - LS 3х1,5</t>
  </si>
  <si>
    <t>целым куском 50 м</t>
  </si>
  <si>
    <t>Кабель силовой ВВГнг 4х4</t>
  </si>
  <si>
    <t>целым куском 300 м</t>
  </si>
  <si>
    <t>Кабель силовой ВВГнг-LS 2х2.5</t>
  </si>
  <si>
    <t>Кабель силовой ВВГнг-LS 3х2.5</t>
  </si>
  <si>
    <t>целыми кусками по 200/200/800 м</t>
  </si>
  <si>
    <t>Кабель силовой ВВГнг-LS 4х4,0</t>
  </si>
  <si>
    <t>целыми кусками по 200/70/160 м</t>
  </si>
  <si>
    <t>Кабель силовой ВВГнг-LS 5x6.0</t>
  </si>
  <si>
    <t>целыми кусками по 250/500 м</t>
  </si>
  <si>
    <t>Кабель силовой ВВГнг-LS 4х2.5</t>
  </si>
  <si>
    <t>целыми кусками по 200/50 м</t>
  </si>
  <si>
    <t>Кабель силовой ВВГнг-LS 5х2.5</t>
  </si>
  <si>
    <t>Кабель силовой ВВГнг-LS 4х6</t>
  </si>
  <si>
    <t>целыми кусками по 50/50 м</t>
  </si>
  <si>
    <t>Кабель силовой ВВГнг-LS 5x4</t>
  </si>
  <si>
    <t>целым куском 500 м</t>
  </si>
  <si>
    <t>Кабель ВВГнг-LS-660 4х16 ОЖ</t>
  </si>
  <si>
    <t>Кабель ВВГнг-LS-660 4х4 ОЖ</t>
  </si>
  <si>
    <t>целым куском 250 м</t>
  </si>
  <si>
    <t>Кабель ВВГнг-LS-П 3х2,5(ож)-0,66</t>
  </si>
  <si>
    <t>целым куском 1100 м</t>
  </si>
  <si>
    <t>Контрольный кабель КВВГ 14х2.5</t>
  </si>
  <si>
    <t>Контрольный кабель КВВГЭ нг 7х1.5</t>
  </si>
  <si>
    <t>Контрольный кабель КВВГЭ нг 10х1.5</t>
  </si>
  <si>
    <t>Контрольный кабель КВВГнг 14х1,5</t>
  </si>
  <si>
    <t>Кабель КГ 5х4</t>
  </si>
  <si>
    <t>Шланговый кабель КГ 4х2.5</t>
  </si>
  <si>
    <t>Кабель витая пара UTP 4х2х24 AWG 5Е</t>
  </si>
  <si>
    <t>Компенсационный кабель КМТВ М 16х1</t>
  </si>
  <si>
    <t>Провод термостойкий ПРКА 1х2,5</t>
  </si>
  <si>
    <t>Провод ПВ1 1х1,5</t>
  </si>
  <si>
    <t>Муфта кабельная 10КВтпН-3х70-120</t>
  </si>
  <si>
    <t>Муфта кабельная 10КВтпН-3х150-240</t>
  </si>
  <si>
    <t>Муфта кабельная 10КНтпН-3х150-240</t>
  </si>
  <si>
    <t>Муфта кабельная 10КНтпН-3х70х120</t>
  </si>
  <si>
    <t>Муфта 3СТп-10У-150/240</t>
  </si>
  <si>
    <t>Кабель самогреющий Easy Heat PGE Ice Guard мощность 670 Вт длина 49м</t>
  </si>
  <si>
    <t>комплект</t>
  </si>
  <si>
    <t>Кабель РПШ 7*1,5</t>
  </si>
  <si>
    <t>кабель Nomak 12х2х0,5</t>
  </si>
  <si>
    <t>Кабель TELDOR 939 2L 0.21 29 2x2x24 AWG SFTP RS-485 LT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</si>
  <si>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</si>
  <si>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</si>
  <si>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</si>
  <si>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</si>
  <si>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</si>
  <si>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</si>
  <si>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</si>
  <si>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</si>
  <si>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</si>
  <si>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</si>
  <si>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</si>
  <si>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</si>
  <si>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</si>
  <si>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</si>
  <si>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145 от 22.11.2013 предлагаем поставку Кабельной продукции: Лот №2 Кабельная продукция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</si>
</sst>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27" t="s">
        <v>0</v>
      </c>
      <c r="B1" s="28"/>
      <c r="C1" s="28"/>
      <c r="D1" s="28"/>
      <c r="H1" s="4"/>
    </row>
    <row r="2" spans="1:8" s="3" customFormat="1" ht="19.5" customHeight="1" x14ac:dyDescent="0.25">
      <c r="A2" s="52" t="s">
        <v>104</v>
      </c>
      <c r="B2" s="53"/>
      <c r="C2" s="53"/>
      <c r="D2" s="53"/>
      <c r="E2" s="53"/>
      <c r="F2" s="53"/>
      <c r="G2" s="53"/>
      <c r="H2" s="53"/>
    </row>
    <row r="3" spans="1:8" s="3" customFormat="1" ht="35.25" customHeight="1" x14ac:dyDescent="0.25">
      <c r="A3" s="29" t="s">
        <v>105</v>
      </c>
      <c r="B3" s="30"/>
      <c r="C3" s="30"/>
      <c r="D3" s="30"/>
      <c r="E3" s="30"/>
      <c r="F3" s="30"/>
      <c r="G3" s="30"/>
      <c r="H3" s="3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1" t="s">
        <v>3</v>
      </c>
      <c r="D5" s="32"/>
      <c r="E5" s="32"/>
      <c r="F5" s="31" t="s">
        <v>4</v>
      </c>
      <c r="G5" s="32"/>
      <c r="H5" s="33"/>
    </row>
    <row r="6" spans="1:8" s="3" customFormat="1" x14ac:dyDescent="0.25">
      <c r="A6" s="22">
        <v>1</v>
      </c>
      <c r="B6" s="34" t="s">
        <v>5</v>
      </c>
      <c r="C6" s="35"/>
      <c r="D6" s="35"/>
      <c r="E6" s="35"/>
      <c r="F6" s="35"/>
      <c r="G6" s="35"/>
      <c r="H6" s="36"/>
    </row>
    <row r="7" spans="1:8" s="3" customFormat="1" x14ac:dyDescent="0.25">
      <c r="A7" s="22">
        <v>2</v>
      </c>
      <c r="B7" s="34" t="s">
        <v>6</v>
      </c>
      <c r="C7" s="35"/>
      <c r="D7" s="35"/>
      <c r="E7" s="35"/>
      <c r="F7" s="35"/>
      <c r="G7" s="35"/>
      <c r="H7" s="36"/>
    </row>
    <row r="8" spans="1:8" s="3" customFormat="1" x14ac:dyDescent="0.25">
      <c r="A8" s="22">
        <v>3</v>
      </c>
      <c r="B8" s="34" t="s">
        <v>7</v>
      </c>
      <c r="C8" s="35"/>
      <c r="D8" s="35"/>
      <c r="E8" s="35"/>
      <c r="F8" s="35"/>
      <c r="G8" s="35"/>
      <c r="H8" s="36"/>
    </row>
    <row r="9" spans="1:8" s="3" customFormat="1" x14ac:dyDescent="0.25">
      <c r="A9" s="22">
        <v>4</v>
      </c>
      <c r="B9" s="34" t="s">
        <v>8</v>
      </c>
      <c r="C9" s="35"/>
      <c r="D9" s="35"/>
      <c r="E9" s="35"/>
      <c r="F9" s="35"/>
      <c r="G9" s="35"/>
      <c r="H9" s="36"/>
    </row>
    <row r="10" spans="1:8" s="3" customFormat="1" x14ac:dyDescent="0.25">
      <c r="A10" s="22">
        <v>5</v>
      </c>
      <c r="B10" s="34" t="s">
        <v>9</v>
      </c>
      <c r="C10" s="35"/>
      <c r="D10" s="35"/>
      <c r="E10" s="35"/>
      <c r="F10" s="35"/>
      <c r="G10" s="35"/>
      <c r="H10" s="36"/>
    </row>
    <row r="11" spans="1:8" s="3" customFormat="1" x14ac:dyDescent="0.25">
      <c r="A11" s="22">
        <v>6</v>
      </c>
      <c r="B11" s="34" t="s">
        <v>10</v>
      </c>
      <c r="C11" s="35"/>
      <c r="D11" s="35"/>
      <c r="E11" s="35"/>
      <c r="F11" s="37"/>
      <c r="G11" s="37"/>
      <c r="H11" s="38"/>
    </row>
    <row r="12" spans="1:8" s="3" customFormat="1" x14ac:dyDescent="0.25">
      <c r="A12" s="22">
        <v>7</v>
      </c>
      <c r="B12" s="34" t="s">
        <v>11</v>
      </c>
      <c r="C12" s="35"/>
      <c r="D12" s="35"/>
      <c r="E12" s="35"/>
      <c r="F12" s="37"/>
      <c r="G12" s="37"/>
      <c r="H12" s="38"/>
    </row>
    <row r="13" spans="1:8" s="3" customFormat="1" x14ac:dyDescent="0.25">
      <c r="A13" s="22">
        <v>8</v>
      </c>
      <c r="B13" s="34" t="s">
        <v>12</v>
      </c>
      <c r="C13" s="35"/>
      <c r="D13" s="35"/>
      <c r="E13" s="35"/>
      <c r="F13" s="37"/>
      <c r="G13" s="37"/>
      <c r="H13" s="38"/>
    </row>
    <row r="14" spans="1:8" s="3" customFormat="1" x14ac:dyDescent="0.25">
      <c r="A14" s="22">
        <v>9</v>
      </c>
      <c r="B14" s="34" t="s">
        <v>13</v>
      </c>
      <c r="C14" s="35"/>
      <c r="D14" s="35"/>
      <c r="E14" s="35"/>
      <c r="F14" s="37"/>
      <c r="G14" s="37"/>
      <c r="H14" s="38"/>
    </row>
    <row r="15" spans="1:8" s="3" customFormat="1" x14ac:dyDescent="0.25">
      <c r="A15" s="22">
        <v>10</v>
      </c>
      <c r="B15" s="34" t="s">
        <v>14</v>
      </c>
      <c r="C15" s="35"/>
      <c r="D15" s="35"/>
      <c r="E15" s="35"/>
      <c r="F15" s="37"/>
      <c r="G15" s="37"/>
      <c r="H15" s="38"/>
    </row>
    <row r="16" spans="1:8" s="3" customFormat="1" x14ac:dyDescent="0.25">
      <c r="A16" s="22">
        <v>11</v>
      </c>
      <c r="B16" s="34" t="s">
        <v>15</v>
      </c>
      <c r="C16" s="35"/>
      <c r="D16" s="35"/>
      <c r="E16" s="35"/>
      <c r="F16" s="37"/>
      <c r="G16" s="37"/>
      <c r="H16" s="38"/>
    </row>
    <row r="17" spans="1:8" s="3" customFormat="1" x14ac:dyDescent="0.25">
      <c r="A17" s="22">
        <v>12</v>
      </c>
      <c r="B17" s="34" t="s">
        <v>16</v>
      </c>
      <c r="C17" s="35"/>
      <c r="D17" s="35"/>
      <c r="E17" s="35"/>
      <c r="F17" s="35"/>
      <c r="G17" s="35"/>
      <c r="H17" s="36"/>
    </row>
    <row r="18" spans="1:8" s="3" customFormat="1" ht="15.75" thickBot="1" x14ac:dyDescent="0.3">
      <c r="A18" s="23">
        <v>13</v>
      </c>
      <c r="B18" s="42" t="s">
        <v>17</v>
      </c>
      <c r="C18" s="43"/>
      <c r="D18" s="43"/>
      <c r="E18" s="43"/>
      <c r="F18" s="44"/>
      <c r="G18" s="44"/>
      <c r="H18" s="45"/>
    </row>
    <row r="19" spans="1:8" s="3" customFormat="1" x14ac:dyDescent="0.25">
      <c r="A19" s="46" t="s">
        <v>18</v>
      </c>
      <c r="B19" s="40"/>
      <c r="C19" s="40"/>
      <c r="D19" s="40"/>
      <c r="E19" s="40"/>
      <c r="F19" s="40"/>
      <c r="G19" s="40"/>
      <c r="H19" s="47"/>
    </row>
    <row r="20" spans="1:8" s="3" customFormat="1" x14ac:dyDescent="0.25">
      <c r="A20" s="22">
        <v>14</v>
      </c>
      <c r="B20" s="6" t="s">
        <v>19</v>
      </c>
      <c r="C20" s="48"/>
      <c r="D20" s="40"/>
      <c r="E20" s="41"/>
      <c r="F20" s="35"/>
      <c r="G20" s="35"/>
      <c r="H20" s="36"/>
    </row>
    <row r="21" spans="1:8" s="3" customFormat="1" x14ac:dyDescent="0.25">
      <c r="A21" s="22">
        <v>15</v>
      </c>
      <c r="B21" s="6" t="s">
        <v>20</v>
      </c>
      <c r="C21" s="39"/>
      <c r="D21" s="40"/>
      <c r="E21" s="41"/>
      <c r="F21" s="35"/>
      <c r="G21" s="35"/>
      <c r="H21" s="36"/>
    </row>
    <row r="22" spans="1:8" s="3" customFormat="1" x14ac:dyDescent="0.25">
      <c r="A22" s="22">
        <v>16</v>
      </c>
      <c r="B22" s="6" t="s">
        <v>21</v>
      </c>
      <c r="C22" s="39"/>
      <c r="D22" s="40"/>
      <c r="E22" s="41"/>
      <c r="F22" s="35"/>
      <c r="G22" s="35"/>
      <c r="H22" s="36"/>
    </row>
    <row r="23" spans="1:8" s="3" customFormat="1" x14ac:dyDescent="0.25">
      <c r="A23" s="22">
        <v>17</v>
      </c>
      <c r="B23" s="6" t="s">
        <v>22</v>
      </c>
      <c r="C23" s="39"/>
      <c r="D23" s="40"/>
      <c r="E23" s="41"/>
      <c r="F23" s="35"/>
      <c r="G23" s="35"/>
      <c r="H23" s="36"/>
    </row>
    <row r="24" spans="1:8" s="3" customFormat="1" x14ac:dyDescent="0.25">
      <c r="A24" s="22">
        <v>18</v>
      </c>
      <c r="B24" s="6" t="s">
        <v>23</v>
      </c>
      <c r="C24" s="39"/>
      <c r="D24" s="40"/>
      <c r="E24" s="41"/>
      <c r="F24" s="35"/>
      <c r="G24" s="35"/>
      <c r="H24" s="36"/>
    </row>
    <row r="25" spans="1:8" s="3" customFormat="1" x14ac:dyDescent="0.25">
      <c r="A25" s="22">
        <v>19</v>
      </c>
      <c r="B25" s="6" t="s">
        <v>24</v>
      </c>
      <c r="C25" s="39"/>
      <c r="D25" s="40"/>
      <c r="E25" s="41"/>
      <c r="F25" s="35"/>
      <c r="G25" s="35"/>
      <c r="H25" s="36"/>
    </row>
    <row r="26" spans="1:8" s="3" customFormat="1" x14ac:dyDescent="0.25">
      <c r="A26" s="22">
        <v>20</v>
      </c>
      <c r="B26" s="6" t="s">
        <v>25</v>
      </c>
      <c r="C26" s="39"/>
      <c r="D26" s="40"/>
      <c r="E26" s="41"/>
      <c r="F26" s="35"/>
      <c r="G26" s="35"/>
      <c r="H26" s="36"/>
    </row>
    <row r="27" spans="1:8" s="3" customFormat="1" ht="23.25" x14ac:dyDescent="0.25">
      <c r="A27" s="22">
        <v>21</v>
      </c>
      <c r="B27" s="6" t="s">
        <v>26</v>
      </c>
      <c r="C27" s="48"/>
      <c r="D27" s="40"/>
      <c r="E27" s="41"/>
      <c r="F27" s="35"/>
      <c r="G27" s="35"/>
      <c r="H27" s="36"/>
    </row>
    <row r="28" spans="1:8" s="3" customFormat="1" ht="23.25" x14ac:dyDescent="0.25">
      <c r="A28" s="22">
        <v>22</v>
      </c>
      <c r="B28" s="6" t="s">
        <v>27</v>
      </c>
      <c r="C28" s="48"/>
      <c r="D28" s="40"/>
      <c r="E28" s="41"/>
      <c r="F28" s="35"/>
      <c r="G28" s="35"/>
      <c r="H28" s="36"/>
    </row>
    <row r="29" spans="1:8" s="3" customFormat="1" x14ac:dyDescent="0.25">
      <c r="A29" s="22">
        <v>23</v>
      </c>
      <c r="B29" s="6" t="s">
        <v>28</v>
      </c>
      <c r="C29" s="39"/>
      <c r="D29" s="40"/>
      <c r="E29" s="41"/>
      <c r="F29" s="35"/>
      <c r="G29" s="35"/>
      <c r="H29" s="36"/>
    </row>
    <row r="30" spans="1:8" s="3" customFormat="1" x14ac:dyDescent="0.25">
      <c r="A30" s="22">
        <v>24</v>
      </c>
      <c r="B30" s="6" t="s">
        <v>29</v>
      </c>
      <c r="C30" s="48"/>
      <c r="D30" s="40"/>
      <c r="E30" s="41"/>
      <c r="F30" s="35"/>
      <c r="G30" s="35"/>
      <c r="H30" s="36"/>
    </row>
    <row r="31" spans="1:8" s="3" customFormat="1" ht="23.25" x14ac:dyDescent="0.25">
      <c r="A31" s="22">
        <v>25</v>
      </c>
      <c r="B31" s="6" t="s">
        <v>30</v>
      </c>
      <c r="C31" s="48"/>
      <c r="D31" s="40"/>
      <c r="E31" s="41"/>
      <c r="F31" s="62"/>
      <c r="G31" s="62"/>
      <c r="H31" s="63"/>
    </row>
    <row r="32" spans="1:8" s="3" customFormat="1" ht="23.25" x14ac:dyDescent="0.25">
      <c r="A32" s="22">
        <v>26</v>
      </c>
      <c r="B32" s="6" t="s">
        <v>31</v>
      </c>
      <c r="C32" s="39"/>
      <c r="D32" s="40"/>
      <c r="E32" s="41"/>
      <c r="F32" s="35"/>
      <c r="G32" s="35"/>
      <c r="H32" s="36"/>
    </row>
    <row r="33" spans="1:8" s="3" customFormat="1" ht="15.75" thickBot="1" x14ac:dyDescent="0.3">
      <c r="A33" s="23">
        <v>27</v>
      </c>
      <c r="B33" s="16" t="s">
        <v>32</v>
      </c>
      <c r="C33" s="54"/>
      <c r="D33" s="55"/>
      <c r="E33" s="56"/>
      <c r="F33" s="43"/>
      <c r="G33" s="43"/>
      <c r="H33" s="57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90</v>
      </c>
      <c r="E35" s="6" t="s">
        <v>43</v>
      </c>
      <c r="F35" s="6"/>
      <c r="G35" s="9">
        <v>0</v>
      </c>
      <c r="H35" s="18">
        <f t="shared" ref="H35:H70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100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46</v>
      </c>
      <c r="D37" s="5">
        <v>4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47</v>
      </c>
      <c r="C38" s="6" t="s">
        <v>42</v>
      </c>
      <c r="D38" s="5">
        <v>75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48</v>
      </c>
      <c r="C39" s="6" t="s">
        <v>42</v>
      </c>
      <c r="D39" s="5">
        <v>2150</v>
      </c>
      <c r="E39" s="6" t="s">
        <v>49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50</v>
      </c>
      <c r="C40" s="6" t="s">
        <v>42</v>
      </c>
      <c r="D40" s="5">
        <v>300</v>
      </c>
      <c r="E40" s="6" t="s">
        <v>51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52</v>
      </c>
      <c r="C41" s="6" t="s">
        <v>42</v>
      </c>
      <c r="D41" s="5">
        <v>300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53</v>
      </c>
      <c r="C42" s="6" t="s">
        <v>42</v>
      </c>
      <c r="D42" s="5">
        <v>1600</v>
      </c>
      <c r="E42" s="6" t="s">
        <v>54</v>
      </c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55</v>
      </c>
      <c r="C43" s="6" t="s">
        <v>42</v>
      </c>
      <c r="D43" s="5">
        <v>430</v>
      </c>
      <c r="E43" s="6" t="s">
        <v>56</v>
      </c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57</v>
      </c>
      <c r="C44" s="6" t="s">
        <v>42</v>
      </c>
      <c r="D44" s="5">
        <v>750</v>
      </c>
      <c r="E44" s="6" t="s">
        <v>58</v>
      </c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59</v>
      </c>
      <c r="C45" s="6" t="s">
        <v>42</v>
      </c>
      <c r="D45" s="5">
        <v>650</v>
      </c>
      <c r="E45" s="6" t="s">
        <v>60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61</v>
      </c>
      <c r="C46" s="6" t="s">
        <v>42</v>
      </c>
      <c r="D46" s="5">
        <v>100</v>
      </c>
      <c r="E46" s="6"/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13</v>
      </c>
      <c r="B47" s="6" t="s">
        <v>62</v>
      </c>
      <c r="C47" s="6" t="s">
        <v>42</v>
      </c>
      <c r="D47" s="5">
        <v>100</v>
      </c>
      <c r="E47" s="6" t="s">
        <v>63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64</v>
      </c>
      <c r="C48" s="6" t="s">
        <v>42</v>
      </c>
      <c r="D48" s="5">
        <v>500</v>
      </c>
      <c r="E48" s="6" t="s">
        <v>65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66</v>
      </c>
      <c r="C49" s="6" t="s">
        <v>42</v>
      </c>
      <c r="D49" s="5">
        <v>60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67</v>
      </c>
      <c r="C50" s="6" t="s">
        <v>42</v>
      </c>
      <c r="D50" s="5">
        <v>250</v>
      </c>
      <c r="E50" s="6" t="s">
        <v>68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69</v>
      </c>
      <c r="C51" s="6" t="s">
        <v>42</v>
      </c>
      <c r="D51" s="5">
        <v>1500</v>
      </c>
      <c r="E51" s="6" t="s">
        <v>70</v>
      </c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71</v>
      </c>
      <c r="C52" s="6" t="s">
        <v>42</v>
      </c>
      <c r="D52" s="5">
        <v>100</v>
      </c>
      <c r="E52" s="6"/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72</v>
      </c>
      <c r="C53" s="6" t="s">
        <v>42</v>
      </c>
      <c r="D53" s="5">
        <v>150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73</v>
      </c>
      <c r="C54" s="6" t="s">
        <v>42</v>
      </c>
      <c r="D54" s="5">
        <v>550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74</v>
      </c>
      <c r="C55" s="6" t="s">
        <v>42</v>
      </c>
      <c r="D55" s="5">
        <v>375</v>
      </c>
      <c r="E55" s="6"/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75</v>
      </c>
      <c r="C56" s="6" t="s">
        <v>42</v>
      </c>
      <c r="D56" s="5">
        <v>100</v>
      </c>
      <c r="E56" s="6"/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76</v>
      </c>
      <c r="C57" s="6" t="s">
        <v>42</v>
      </c>
      <c r="D57" s="5">
        <v>300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77</v>
      </c>
      <c r="C58" s="6" t="s">
        <v>42</v>
      </c>
      <c r="D58" s="5">
        <v>1220</v>
      </c>
      <c r="E58" s="6"/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78</v>
      </c>
      <c r="C59" s="6" t="s">
        <v>42</v>
      </c>
      <c r="D59" s="5">
        <v>140</v>
      </c>
      <c r="E59" s="6"/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26</v>
      </c>
      <c r="B60" s="6" t="s">
        <v>79</v>
      </c>
      <c r="C60" s="6" t="s">
        <v>42</v>
      </c>
      <c r="D60" s="5">
        <v>200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80</v>
      </c>
      <c r="C61" s="6" t="s">
        <v>42</v>
      </c>
      <c r="D61" s="5">
        <v>200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81</v>
      </c>
      <c r="C62" s="6" t="s">
        <v>46</v>
      </c>
      <c r="D62" s="5">
        <v>8</v>
      </c>
      <c r="E62" s="6"/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82</v>
      </c>
      <c r="C63" s="6" t="s">
        <v>46</v>
      </c>
      <c r="D63" s="5">
        <v>4</v>
      </c>
      <c r="E63" s="6"/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30</v>
      </c>
      <c r="B64" s="6" t="s">
        <v>83</v>
      </c>
      <c r="C64" s="6" t="s">
        <v>46</v>
      </c>
      <c r="D64" s="5">
        <v>4</v>
      </c>
      <c r="E64" s="6"/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84</v>
      </c>
      <c r="C65" s="6" t="s">
        <v>46</v>
      </c>
      <c r="D65" s="5">
        <v>8</v>
      </c>
      <c r="E65" s="6"/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85</v>
      </c>
      <c r="C66" s="6" t="s">
        <v>46</v>
      </c>
      <c r="D66" s="5">
        <v>6</v>
      </c>
      <c r="E66" s="6"/>
      <c r="F66" s="6"/>
      <c r="G66" s="9">
        <v>0</v>
      </c>
      <c r="H66" s="18">
        <f t="shared" si="0"/>
        <v>0</v>
      </c>
    </row>
    <row r="67" spans="1:8" s="3" customFormat="1" ht="23.25" x14ac:dyDescent="0.25">
      <c r="A67" s="22">
        <v>33</v>
      </c>
      <c r="B67" s="6" t="s">
        <v>86</v>
      </c>
      <c r="C67" s="6" t="s">
        <v>87</v>
      </c>
      <c r="D67" s="5">
        <v>1</v>
      </c>
      <c r="E67" s="6"/>
      <c r="F67" s="6"/>
      <c r="G67" s="9">
        <v>0</v>
      </c>
      <c r="H67" s="18">
        <f t="shared" si="0"/>
        <v>0</v>
      </c>
    </row>
    <row r="68" spans="1:8" s="3" customFormat="1" x14ac:dyDescent="0.25">
      <c r="A68" s="22">
        <v>34</v>
      </c>
      <c r="B68" s="6" t="s">
        <v>88</v>
      </c>
      <c r="C68" s="6" t="s">
        <v>42</v>
      </c>
      <c r="D68" s="5">
        <v>50</v>
      </c>
      <c r="E68" s="6"/>
      <c r="F68" s="6"/>
      <c r="G68" s="9">
        <v>0</v>
      </c>
      <c r="H68" s="18">
        <f t="shared" si="0"/>
        <v>0</v>
      </c>
    </row>
    <row r="69" spans="1:8" s="3" customFormat="1" x14ac:dyDescent="0.25">
      <c r="A69" s="22">
        <v>35</v>
      </c>
      <c r="B69" s="6" t="s">
        <v>89</v>
      </c>
      <c r="C69" s="6" t="s">
        <v>42</v>
      </c>
      <c r="D69" s="5">
        <v>85</v>
      </c>
      <c r="E69" s="6"/>
      <c r="F69" s="6"/>
      <c r="G69" s="9">
        <v>0</v>
      </c>
      <c r="H69" s="18">
        <f t="shared" si="0"/>
        <v>0</v>
      </c>
    </row>
    <row r="70" spans="1:8" s="3" customFormat="1" ht="23.25" x14ac:dyDescent="0.25">
      <c r="A70" s="22">
        <v>36</v>
      </c>
      <c r="B70" s="6" t="s">
        <v>90</v>
      </c>
      <c r="C70" s="6" t="s">
        <v>42</v>
      </c>
      <c r="D70" s="5">
        <v>300</v>
      </c>
      <c r="E70" s="6"/>
      <c r="F70" s="6"/>
      <c r="G70" s="9">
        <v>0</v>
      </c>
      <c r="H70" s="18">
        <f t="shared" si="0"/>
        <v>0</v>
      </c>
    </row>
    <row r="71" spans="1:8" x14ac:dyDescent="0.25">
      <c r="A71" s="25"/>
      <c r="B71" s="1" t="s">
        <v>91</v>
      </c>
      <c r="C71" s="10"/>
      <c r="D71" s="2" t="s">
        <v>92</v>
      </c>
      <c r="E71" s="10"/>
      <c r="F71" s="10"/>
      <c r="G71" s="10"/>
      <c r="H71" s="19">
        <f>SUM(H34:H70)</f>
        <v>0</v>
      </c>
    </row>
    <row r="72" spans="1:8" x14ac:dyDescent="0.25">
      <c r="A72" s="25"/>
      <c r="B72" s="1" t="s">
        <v>93</v>
      </c>
      <c r="C72" s="10"/>
      <c r="D72" s="10"/>
      <c r="E72" s="10"/>
      <c r="F72" s="10"/>
      <c r="G72" s="10"/>
      <c r="H72" s="19">
        <f>H71*0.18</f>
        <v>0</v>
      </c>
    </row>
    <row r="73" spans="1:8" ht="15.75" thickBot="1" x14ac:dyDescent="0.3">
      <c r="A73" s="26"/>
      <c r="B73" s="14" t="s">
        <v>94</v>
      </c>
      <c r="C73" s="13"/>
      <c r="D73" s="13"/>
      <c r="E73" s="13"/>
      <c r="F73" s="13"/>
      <c r="G73" s="13"/>
      <c r="H73" s="20">
        <f>SUM(H71:H72)</f>
        <v>0</v>
      </c>
    </row>
    <row r="74" spans="1:8" ht="39.950000000000003" customHeight="1" x14ac:dyDescent="0.25">
      <c r="B74" s="58" t="s">
        <v>95</v>
      </c>
      <c r="C74" s="59"/>
      <c r="D74" s="59"/>
      <c r="E74" s="59"/>
      <c r="F74" s="59"/>
      <c r="G74" s="59"/>
      <c r="H74" s="59"/>
    </row>
    <row r="75" spans="1:8" ht="20.100000000000001" customHeight="1" x14ac:dyDescent="0.25">
      <c r="B75" s="60" t="s">
        <v>96</v>
      </c>
      <c r="C75" s="61"/>
      <c r="D75" s="61"/>
      <c r="E75" s="61"/>
      <c r="F75" s="61"/>
      <c r="G75" s="61"/>
      <c r="H75" s="61"/>
    </row>
    <row r="76" spans="1:8" x14ac:dyDescent="0.25">
      <c r="B76" s="49" t="s">
        <v>97</v>
      </c>
      <c r="C76" s="50"/>
      <c r="D76" s="50"/>
      <c r="E76" s="50"/>
      <c r="F76" s="50"/>
      <c r="G76" s="50"/>
      <c r="H76" s="50"/>
    </row>
    <row r="77" spans="1:8" x14ac:dyDescent="0.25">
      <c r="B77" s="51" t="s">
        <v>98</v>
      </c>
      <c r="C77" s="50"/>
      <c r="D77" s="50"/>
      <c r="E77" s="50"/>
      <c r="F77" s="50"/>
      <c r="G77" s="50"/>
      <c r="H77" s="50"/>
    </row>
    <row r="78" spans="1:8" x14ac:dyDescent="0.25">
      <c r="B78" s="51" t="s">
        <v>99</v>
      </c>
      <c r="C78" s="50"/>
      <c r="D78" s="50"/>
      <c r="E78" s="50"/>
      <c r="F78" s="50"/>
      <c r="G78" s="50"/>
      <c r="H78" s="50"/>
    </row>
    <row r="80" spans="1:8" s="3" customFormat="1" x14ac:dyDescent="0.25">
      <c r="B80" s="11" t="s">
        <v>100</v>
      </c>
      <c r="D80" s="11" t="s">
        <v>101</v>
      </c>
      <c r="H80" s="11" t="s">
        <v>102</v>
      </c>
    </row>
    <row r="82" spans="2:2" x14ac:dyDescent="0.25">
      <c r="B82" s="12" t="s">
        <v>103</v>
      </c>
    </row>
  </sheetData>
  <mergeCells count="65">
    <mergeCell ref="B76:H76"/>
    <mergeCell ref="B77:H77"/>
    <mergeCell ref="B78:H78"/>
    <mergeCell ref="A2:H2"/>
    <mergeCell ref="C32:E32"/>
    <mergeCell ref="F32:H32"/>
    <mergeCell ref="C33:E33"/>
    <mergeCell ref="F33:H33"/>
    <mergeCell ref="B74:H74"/>
    <mergeCell ref="B75:H7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2013-11-21T09:25:42Z</dcterms:created>
  <dcterms:modified xsi:type="dcterms:W3CDTF">2013-11-22T04:51:59Z</dcterms:modified>
</cp:coreProperties>
</file>